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Tsyganchuk_OV\Desktop\Закупки 2022\305201 ЗК МСП Подготовка документации по планировке территории\Разное\приложение\"/>
    </mc:Choice>
  </mc:AlternateContent>
  <bookViews>
    <workbookView xWindow="0" yWindow="0" windowWidth="29820" windowHeight="15405"/>
  </bookViews>
  <sheets>
    <sheet name="Структура НМЦ и форма КП" sheetId="1" r:id="rId1"/>
  </sheets>
  <definedNames>
    <definedName name="СпособЗакупки">#REF!</definedName>
  </definedName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" i="1" l="1"/>
  <c r="G10" i="1" l="1"/>
  <c r="P10" i="1"/>
  <c r="Q10" i="1" s="1"/>
  <c r="G9" i="1"/>
  <c r="N10" i="1" l="1"/>
  <c r="J10" i="1"/>
  <c r="P9" i="1" l="1"/>
  <c r="Q9" i="1" s="1"/>
  <c r="N9" i="1"/>
  <c r="M9" i="1"/>
  <c r="J9" i="1"/>
  <c r="I9" i="1"/>
  <c r="Q11" i="1" l="1"/>
  <c r="Q12" i="1" s="1"/>
  <c r="Q13" i="1" s="1"/>
  <c r="G11" i="1"/>
  <c r="G12" i="1" s="1"/>
  <c r="G13" i="1" s="1"/>
</calcChain>
</file>

<file path=xl/sharedStrings.xml><?xml version="1.0" encoding="utf-8"?>
<sst xmlns="http://schemas.openxmlformats.org/spreadsheetml/2006/main" count="34" uniqueCount="27">
  <si>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</si>
  <si>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</si>
  <si>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</si>
  <si>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</si>
  <si>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</si>
  <si>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</si>
  <si>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</si>
  <si>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</si>
  <si>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</si>
  <si>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</si>
  <si>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</si>
  <si>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</si>
  <si>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</si>
  <si>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</si>
  <si>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</si>
  <si>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</si>
  <si>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t>Приложение к Документации о закупке – Структура НМЦ (в т.ч. форма Коммерческого предложения)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</si>
  <si>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</si>
  <si>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</si>
  <si>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[только для товаров, 
в соответствии с общероссийским классификатором стран мира]</t>
    </r>
  </si>
  <si>
    <t>КОММЕРЧЕСКОЕ ПРЕДЛОЖЕНИЕ</t>
  </si>
  <si>
    <t xml:space="preserve">Форма Коммерческого предложения Участника </t>
  </si>
  <si>
    <t xml:space="preserve">
км
</t>
  </si>
  <si>
    <t>га, шт</t>
  </si>
  <si>
    <t>Подготовка документации по планировке территории, с учетом выполнения инженерных изысканий для данной документации под объектами строительства/реконструкции в зоне функционирования филиала ЮЯЭС. Инженерно-геодезические изыскания</t>
  </si>
  <si>
    <t>Подготовка документации по планировке территории, с учетом выполнения инженерных изысканий для данной документации под объектами строительства/реконструкции в зоне функционирования филиала ЮЯЭС. Проект планировки и проект межевания территории</t>
  </si>
  <si>
    <r>
      <t xml:space="preserve">Производитель продукции </t>
    </r>
    <r>
      <rPr>
        <i/>
        <sz val="10"/>
        <color rgb="FFFF0000"/>
        <rFont val="Calibri"/>
        <family val="2"/>
        <charset val="204"/>
        <scheme val="minor"/>
      </rPr>
      <t>[в случае наличия в Едином реестре российской радиоэлектронной продукции, или в Едином реестре Минкомсвязи российских программ для электронных вычислительных машин и баз данных – дополнительно указывается № реестровой записи]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</si>
</sst>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17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vertAlign val="superscript"/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6795556505021"/>
        <bgColor indexed="64"/>
      </patternFill>
    </fill>
  </fills>
  <borders count="34">
    <border>
      <left/>
      <right/>
      <top/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indexed="64"/>
      </left>
      <right/>
      <top style="medium">
        <color indexed="64"/>
      </top>
      <bottom style="thin">
        <color rgb="FF002060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rgb="FF002060"/>
      </left>
      <right style="medium">
        <color indexed="64"/>
      </right>
      <top style="medium">
        <color indexed="64"/>
      </top>
      <bottom style="thin">
        <color rgb="FF002060"/>
      </bottom>
      <diagonal/>
    </border>
    <border>
      <left style="medium">
        <color indexed="64"/>
      </left>
      <right/>
      <top style="thin">
        <color rgb="FF002060"/>
      </top>
      <bottom style="thin">
        <color rgb="FF00206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2060"/>
      </left>
      <right style="medium">
        <color indexed="64"/>
      </right>
      <top style="thin">
        <color rgb="FF002060"/>
      </top>
      <bottom style="thin">
        <color rgb="FF002060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4" borderId="17" xfId="0" applyFont="1" applyFill="1" applyBorder="1" applyAlignment="1">
      <alignment horizontal="center" vertical="center" wrapText="1"/>
    </xf>
    <xf numFmtId="0" fontId="1" fillId="4" borderId="12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4" borderId="16" xfId="0" applyFont="1" applyFill="1" applyBorder="1" applyAlignment="1">
      <alignment horizontal="center" vertical="center" wrapText="1"/>
    </xf>
    <xf numFmtId="4" fontId="7" fillId="2" borderId="7" xfId="0" applyNumberFormat="1" applyFont="1" applyFill="1" applyBorder="1" applyAlignment="1" applyProtection="1">
      <alignment horizontal="center" vertical="top" wrapText="1"/>
      <protection locked="0"/>
    </xf>
    <xf numFmtId="49" fontId="7" fillId="2" borderId="7" xfId="0" applyNumberFormat="1" applyFont="1" applyFill="1" applyBorder="1" applyAlignment="1" applyProtection="1">
      <alignment horizontal="left" vertical="top" wrapText="1"/>
      <protection locked="0"/>
    </xf>
    <xf numFmtId="4" fontId="1" fillId="4" borderId="15" xfId="0" applyNumberFormat="1" applyFont="1" applyFill="1" applyBorder="1" applyAlignment="1">
      <alignment horizontal="center" vertical="center" wrapText="1"/>
    </xf>
    <xf numFmtId="4" fontId="2" fillId="4" borderId="23" xfId="0" applyNumberFormat="1" applyFont="1" applyFill="1" applyBorder="1" applyAlignment="1">
      <alignment horizontal="center" vertical="top" wrapText="1"/>
    </xf>
    <xf numFmtId="4" fontId="2" fillId="4" borderId="22" xfId="0" applyNumberFormat="1" applyFont="1" applyFill="1" applyBorder="1" applyAlignment="1">
      <alignment horizontal="center" vertical="top" wrapText="1"/>
    </xf>
    <xf numFmtId="0" fontId="4" fillId="5" borderId="6" xfId="0" applyFont="1" applyFill="1" applyBorder="1" applyAlignment="1">
      <alignment horizontal="center"/>
    </xf>
    <xf numFmtId="3" fontId="2" fillId="5" borderId="7" xfId="0" applyNumberFormat="1" applyFont="1" applyFill="1" applyBorder="1" applyAlignment="1">
      <alignment horizontal="center" vertical="top" wrapText="1"/>
    </xf>
    <xf numFmtId="4" fontId="2" fillId="5" borderId="8" xfId="0" applyNumberFormat="1" applyFont="1" applyFill="1" applyBorder="1" applyAlignment="1">
      <alignment horizontal="center" vertical="top" wrapText="1"/>
    </xf>
    <xf numFmtId="0" fontId="6" fillId="4" borderId="4" xfId="0" applyFont="1" applyFill="1" applyBorder="1" applyAlignment="1">
      <alignment horizontal="center" vertical="center" wrapText="1"/>
    </xf>
    <xf numFmtId="4" fontId="2" fillId="5" borderId="7" xfId="0" applyNumberFormat="1" applyFont="1" applyFill="1" applyBorder="1" applyAlignment="1">
      <alignment horizontal="center" vertical="top" wrapText="1"/>
    </xf>
    <xf numFmtId="9" fontId="7" fillId="2" borderId="24" xfId="0" applyNumberFormat="1" applyFont="1" applyFill="1" applyBorder="1" applyAlignment="1" applyProtection="1">
      <alignment horizontal="center" vertical="top" wrapText="1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top"/>
    </xf>
    <xf numFmtId="0" fontId="14" fillId="0" borderId="0" xfId="0" applyFont="1" applyAlignment="1">
      <alignment horizontal="left"/>
    </xf>
    <xf numFmtId="49" fontId="2" fillId="5" borderId="13" xfId="0" applyNumberFormat="1" applyFont="1" applyFill="1" applyBorder="1" applyAlignment="1">
      <alignment horizontal="left" vertical="top" wrapText="1"/>
    </xf>
    <xf numFmtId="4" fontId="6" fillId="4" borderId="3" xfId="0" applyNumberFormat="1" applyFont="1" applyFill="1" applyBorder="1" applyAlignment="1">
      <alignment horizontal="center" vertical="center" wrapText="1"/>
    </xf>
    <xf numFmtId="0" fontId="4" fillId="0" borderId="25" xfId="0" applyFont="1" applyBorder="1" applyAlignment="1">
      <alignment horizontal="center"/>
    </xf>
    <xf numFmtId="0" fontId="16" fillId="0" borderId="26" xfId="0" applyFont="1" applyFill="1" applyBorder="1" applyAlignment="1">
      <alignment horizontal="left" vertical="center" wrapText="1"/>
    </xf>
    <xf numFmtId="0" fontId="16" fillId="0" borderId="27" xfId="0" applyFont="1" applyFill="1" applyBorder="1" applyAlignment="1">
      <alignment horizontal="left" vertical="center" wrapText="1"/>
    </xf>
    <xf numFmtId="164" fontId="16" fillId="0" borderId="27" xfId="0" applyNumberFormat="1" applyFont="1" applyFill="1" applyBorder="1" applyAlignment="1">
      <alignment horizontal="center" vertical="center" wrapText="1"/>
    </xf>
    <xf numFmtId="4" fontId="7" fillId="5" borderId="29" xfId="0" applyNumberFormat="1" applyFont="1" applyFill="1" applyBorder="1" applyAlignment="1" applyProtection="1">
      <alignment horizontal="center" vertical="top" wrapText="1"/>
    </xf>
    <xf numFmtId="0" fontId="4" fillId="0" borderId="30" xfId="0" applyFont="1" applyBorder="1" applyAlignment="1">
      <alignment horizontal="center"/>
    </xf>
    <xf numFmtId="0" fontId="16" fillId="0" borderId="31" xfId="0" applyFont="1" applyFill="1" applyBorder="1" applyAlignment="1">
      <alignment horizontal="left" vertical="center" wrapText="1"/>
    </xf>
    <xf numFmtId="164" fontId="16" fillId="0" borderId="31" xfId="0" applyNumberFormat="1" applyFont="1" applyFill="1" applyBorder="1" applyAlignment="1">
      <alignment horizontal="center" vertical="center" wrapText="1"/>
    </xf>
    <xf numFmtId="1" fontId="15" fillId="0" borderId="32" xfId="0" applyNumberFormat="1" applyFont="1" applyBorder="1" applyAlignment="1">
      <alignment horizontal="center" vertical="center"/>
    </xf>
    <xf numFmtId="4" fontId="7" fillId="5" borderId="33" xfId="0" applyNumberFormat="1" applyFont="1" applyFill="1" applyBorder="1" applyAlignment="1" applyProtection="1">
      <alignment horizontal="center" vertical="top" wrapText="1"/>
    </xf>
    <xf numFmtId="1" fontId="15" fillId="0" borderId="28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5" fillId="3" borderId="9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4" fontId="8" fillId="4" borderId="9" xfId="0" applyNumberFormat="1" applyFont="1" applyFill="1" applyBorder="1" applyAlignment="1" applyProtection="1">
      <alignment horizontal="right" vertical="center" wrapText="1"/>
    </xf>
    <xf numFmtId="4" fontId="8" fillId="4" borderId="10" xfId="0" applyNumberFormat="1" applyFont="1" applyFill="1" applyBorder="1" applyAlignment="1" applyProtection="1">
      <alignment horizontal="right" vertical="center" wrapText="1"/>
    </xf>
    <xf numFmtId="4" fontId="8" fillId="4" borderId="11" xfId="0" applyNumberFormat="1" applyFont="1" applyFill="1" applyBorder="1" applyAlignment="1" applyProtection="1">
      <alignment horizontal="right" vertical="center" wrapText="1"/>
    </xf>
    <xf numFmtId="0" fontId="10" fillId="0" borderId="0" xfId="0" applyFont="1" applyAlignment="1">
      <alignment horizontal="center" vertical="top" wrapText="1"/>
    </xf>
    <xf numFmtId="0" fontId="10" fillId="0" borderId="0" xfId="0" applyFont="1" applyAlignment="1">
      <alignment horizontal="center" vertical="top"/>
    </xf>
    <xf numFmtId="0" fontId="3" fillId="0" borderId="0" xfId="0" applyFont="1" applyBorder="1" applyAlignment="1">
      <alignment horizontal="center" vertical="center"/>
    </xf>
    <xf numFmtId="0" fontId="5" fillId="3" borderId="11" xfId="0" applyFont="1" applyFill="1" applyBorder="1" applyAlignment="1">
      <alignment horizontal="center" vertical="center" wrapText="1"/>
    </xf>
    <xf numFmtId="4" fontId="7" fillId="4" borderId="20" xfId="0" applyNumberFormat="1" applyFont="1" applyFill="1" applyBorder="1" applyAlignment="1" applyProtection="1">
      <alignment horizontal="right" vertical="top" wrapText="1"/>
    </xf>
    <xf numFmtId="4" fontId="7" fillId="4" borderId="21" xfId="0" applyNumberFormat="1" applyFont="1" applyFill="1" applyBorder="1" applyAlignment="1" applyProtection="1">
      <alignment horizontal="right" vertical="top" wrapText="1"/>
    </xf>
    <xf numFmtId="4" fontId="7" fillId="4" borderId="14" xfId="0" applyNumberFormat="1" applyFont="1" applyFill="1" applyBorder="1" applyAlignment="1" applyProtection="1">
      <alignment horizontal="right" vertical="top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4" fontId="7" fillId="4" borderId="19" xfId="0" applyNumberFormat="1" applyFont="1" applyFill="1" applyBorder="1" applyAlignment="1" applyProtection="1">
      <alignment horizontal="right" vertical="top" wrapText="1"/>
    </xf>
    <xf numFmtId="4" fontId="7" fillId="4" borderId="18" xfId="0" applyNumberFormat="1" applyFont="1" applyFill="1" applyBorder="1" applyAlignment="1" applyProtection="1">
      <alignment horizontal="right" vertical="top" wrapText="1"/>
    </xf>
    <xf numFmtId="0" fontId="14" fillId="0" borderId="0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7"/>
  <sheetViews>
    <sheetView tabSelected="1" view="pageBreakPreview" zoomScaleNormal="100" zoomScaleSheetLayoutView="100" workbookViewId="0">
      <selection activeCell="N8" sqref="N8"/>
    </sheetView>
  </sheetViews>
  <sheetFormatPr defaultRowHeight="15" x14ac:dyDescent="0.25"/>
  <cols>
    <col min="1" max="1" width="4.5703125" customWidth="1"/>
    <col min="2" max="2" width="9.140625" customWidth="1"/>
    <col min="3" max="3" width="25.7109375" customWidth="1"/>
    <col min="4" max="4" width="7.140625" customWidth="1"/>
    <col min="5" max="5" width="17.140625" customWidth="1"/>
    <col min="6" max="6" width="15.140625" customWidth="1"/>
    <col min="7" max="7" width="22.85546875" customWidth="1"/>
    <col min="10" max="10" width="24.42578125" customWidth="1"/>
    <col min="11" max="12" width="21.28515625" customWidth="1"/>
    <col min="13" max="13" width="7.28515625" customWidth="1"/>
    <col min="14" max="14" width="15" customWidth="1"/>
    <col min="15" max="15" width="13.85546875" customWidth="1"/>
    <col min="16" max="16" width="8.7109375" customWidth="1"/>
    <col min="17" max="17" width="22.7109375" customWidth="1"/>
  </cols>
  <sheetData>
    <row r="1" spans="1:27" ht="34.5" customHeight="1" x14ac:dyDescent="0.25">
      <c r="B1" s="48" t="s">
        <v>16</v>
      </c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3"/>
      <c r="S1" s="3"/>
      <c r="T1" s="3"/>
      <c r="U1" s="3"/>
      <c r="V1" s="3"/>
      <c r="W1" s="3"/>
      <c r="X1" s="3"/>
      <c r="Y1" s="3"/>
      <c r="Z1" s="3"/>
      <c r="AA1" s="3"/>
    </row>
    <row r="2" spans="1:27" ht="15.75" thickBot="1" x14ac:dyDescent="0.3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34.5" customHeight="1" thickBot="1" x14ac:dyDescent="0.3">
      <c r="B3" s="40" t="s">
        <v>10</v>
      </c>
      <c r="C3" s="41"/>
      <c r="D3" s="41"/>
      <c r="E3" s="49"/>
      <c r="F3" s="26">
        <f>G11</f>
        <v>5440000</v>
      </c>
      <c r="G3" s="18" t="s">
        <v>2</v>
      </c>
      <c r="H3" s="1"/>
      <c r="I3" s="40" t="s">
        <v>21</v>
      </c>
      <c r="J3" s="41"/>
      <c r="K3" s="41"/>
      <c r="L3" s="41"/>
      <c r="M3" s="41"/>
      <c r="N3" s="41"/>
      <c r="O3" s="41"/>
      <c r="P3" s="41"/>
      <c r="Q3" s="42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33.75" customHeight="1" x14ac:dyDescent="0.25">
      <c r="B4" s="1"/>
      <c r="C4" s="1"/>
      <c r="D4" s="1"/>
      <c r="E4" s="1"/>
      <c r="F4" s="1"/>
      <c r="G4" s="1"/>
      <c r="H4" s="1"/>
      <c r="I4" s="59" t="s">
        <v>17</v>
      </c>
      <c r="J4" s="59"/>
      <c r="K4" s="59"/>
      <c r="L4" s="59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21.75" customHeight="1" x14ac:dyDescent="0.25">
      <c r="B5" s="1"/>
      <c r="C5" s="1"/>
      <c r="D5" s="1"/>
      <c r="E5" s="1"/>
      <c r="F5" s="1"/>
      <c r="G5" s="1"/>
      <c r="H5" s="1"/>
      <c r="I5" s="24" t="s">
        <v>18</v>
      </c>
      <c r="J5" s="24"/>
      <c r="K5" s="24"/>
      <c r="L5" s="24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21" customHeight="1" thickBot="1" x14ac:dyDescent="0.3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32.25" customHeight="1" thickBot="1" x14ac:dyDescent="0.3">
      <c r="B7" s="53" t="s">
        <v>11</v>
      </c>
      <c r="C7" s="49"/>
      <c r="D7" s="54"/>
      <c r="E7" s="54"/>
      <c r="F7" s="55"/>
      <c r="G7" s="56"/>
      <c r="H7" s="4"/>
      <c r="I7" s="40" t="s">
        <v>20</v>
      </c>
      <c r="J7" s="41"/>
      <c r="K7" s="41"/>
      <c r="L7" s="41"/>
      <c r="M7" s="41"/>
      <c r="N7" s="41"/>
      <c r="O7" s="41"/>
      <c r="P7" s="41"/>
      <c r="Q7" s="42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192" thickBot="1" x14ac:dyDescent="0.3">
      <c r="B8" s="6" t="s">
        <v>3</v>
      </c>
      <c r="C8" s="7" t="s">
        <v>0</v>
      </c>
      <c r="D8" s="7" t="s">
        <v>7</v>
      </c>
      <c r="E8" s="8" t="s">
        <v>8</v>
      </c>
      <c r="F8" s="8" t="s">
        <v>4</v>
      </c>
      <c r="G8" s="9" t="s">
        <v>9</v>
      </c>
      <c r="H8" s="1"/>
      <c r="I8" s="6" t="s">
        <v>3</v>
      </c>
      <c r="J8" s="7" t="s">
        <v>1</v>
      </c>
      <c r="K8" s="8" t="s">
        <v>19</v>
      </c>
      <c r="L8" s="7" t="s">
        <v>26</v>
      </c>
      <c r="M8" s="7" t="s">
        <v>7</v>
      </c>
      <c r="N8" s="8" t="s">
        <v>8</v>
      </c>
      <c r="O8" s="8" t="s">
        <v>12</v>
      </c>
      <c r="P8" s="8" t="s">
        <v>4</v>
      </c>
      <c r="Q8" s="9" t="s">
        <v>13</v>
      </c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170.25" customHeight="1" thickBot="1" x14ac:dyDescent="0.3">
      <c r="A9" s="5"/>
      <c r="B9" s="27">
        <v>1</v>
      </c>
      <c r="C9" s="28" t="s">
        <v>24</v>
      </c>
      <c r="D9" s="29" t="s">
        <v>22</v>
      </c>
      <c r="E9" s="30">
        <v>3235712</v>
      </c>
      <c r="F9" s="37">
        <v>1</v>
      </c>
      <c r="G9" s="31">
        <f>E9*F9</f>
        <v>3235712</v>
      </c>
      <c r="H9" s="1"/>
      <c r="I9" s="15">
        <f>B9</f>
        <v>1</v>
      </c>
      <c r="J9" s="25" t="str">
        <f>C9</f>
        <v>Подготовка документации по планировке территории, с учетом выполнения инженерных изысканий для данной документации под объектами строительства/реконструкции в зоне функционирования филиала ЮЯЭС. Инженерно-геодезические изыскания</v>
      </c>
      <c r="K9" s="11"/>
      <c r="L9" s="11"/>
      <c r="M9" s="16" t="str">
        <f>D9</f>
        <v xml:space="preserve">
км
</v>
      </c>
      <c r="N9" s="19">
        <f>E9</f>
        <v>3235712</v>
      </c>
      <c r="O9" s="10"/>
      <c r="P9" s="16">
        <f>F9</f>
        <v>1</v>
      </c>
      <c r="Q9" s="17">
        <f>O9*P9</f>
        <v>0</v>
      </c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 ht="153.75" thickBot="1" x14ac:dyDescent="0.3">
      <c r="A10" s="5"/>
      <c r="B10" s="32">
        <v>2</v>
      </c>
      <c r="C10" s="28" t="s">
        <v>25</v>
      </c>
      <c r="D10" s="33" t="s">
        <v>23</v>
      </c>
      <c r="E10" s="34">
        <v>2204288</v>
      </c>
      <c r="F10" s="35">
        <v>1</v>
      </c>
      <c r="G10" s="36">
        <f>E10*F10</f>
        <v>2204288</v>
      </c>
      <c r="H10" s="1"/>
      <c r="I10" s="15"/>
      <c r="J10" s="25" t="str">
        <f t="shared" ref="J10" si="0">C10</f>
        <v>Подготовка документации по планировке территории, с учетом выполнения инженерных изысканий для данной документации под объектами строительства/реконструкции в зоне функционирования филиала ЮЯЭС. Проект планировки и проект межевания территории</v>
      </c>
      <c r="K10" s="11"/>
      <c r="L10" s="11"/>
      <c r="M10" s="16"/>
      <c r="N10" s="19">
        <f t="shared" ref="N10" si="1">E10</f>
        <v>2204288</v>
      </c>
      <c r="O10" s="10"/>
      <c r="P10" s="16">
        <f t="shared" ref="P10" si="2">F10</f>
        <v>1</v>
      </c>
      <c r="Q10" s="17">
        <f t="shared" ref="Q10" si="3">O10*P10</f>
        <v>0</v>
      </c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ht="21" customHeight="1" thickBot="1" x14ac:dyDescent="0.3">
      <c r="A11" s="5"/>
      <c r="B11" s="43" t="s">
        <v>5</v>
      </c>
      <c r="C11" s="44"/>
      <c r="D11" s="44"/>
      <c r="E11" s="44"/>
      <c r="F11" s="45"/>
      <c r="G11" s="12">
        <f>SUM(G9:G10)</f>
        <v>5440000</v>
      </c>
      <c r="H11" s="1"/>
      <c r="I11" s="43" t="s">
        <v>5</v>
      </c>
      <c r="J11" s="44"/>
      <c r="K11" s="44"/>
      <c r="L11" s="44"/>
      <c r="M11" s="44"/>
      <c r="N11" s="44"/>
      <c r="O11" s="44"/>
      <c r="P11" s="45"/>
      <c r="Q11" s="12">
        <f>SUM(Q9:Q10)</f>
        <v>0</v>
      </c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ht="15" customHeight="1" x14ac:dyDescent="0.25">
      <c r="A12" s="5"/>
      <c r="B12" s="57" t="s">
        <v>14</v>
      </c>
      <c r="C12" s="58"/>
      <c r="D12" s="58"/>
      <c r="E12" s="58"/>
      <c r="F12" s="20">
        <v>0.2</v>
      </c>
      <c r="G12" s="13">
        <f>G11*F12</f>
        <v>1088000</v>
      </c>
      <c r="H12" s="1"/>
      <c r="I12" s="57" t="s">
        <v>14</v>
      </c>
      <c r="J12" s="58"/>
      <c r="K12" s="58"/>
      <c r="L12" s="58"/>
      <c r="M12" s="58"/>
      <c r="N12" s="58"/>
      <c r="O12" s="58"/>
      <c r="P12" s="20">
        <v>0.2</v>
      </c>
      <c r="Q12" s="13">
        <f>Q11*P12</f>
        <v>0</v>
      </c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ht="15.75" customHeight="1" thickBot="1" x14ac:dyDescent="0.3">
      <c r="A13" s="5"/>
      <c r="B13" s="50" t="s">
        <v>6</v>
      </c>
      <c r="C13" s="51"/>
      <c r="D13" s="51"/>
      <c r="E13" s="51"/>
      <c r="F13" s="52"/>
      <c r="G13" s="14">
        <f>G11+G12</f>
        <v>6528000</v>
      </c>
      <c r="H13" s="1"/>
      <c r="I13" s="50" t="s">
        <v>6</v>
      </c>
      <c r="J13" s="51"/>
      <c r="K13" s="51"/>
      <c r="L13" s="51"/>
      <c r="M13" s="51"/>
      <c r="N13" s="51"/>
      <c r="O13" s="51"/>
      <c r="P13" s="52"/>
      <c r="Q13" s="14">
        <f>Q11+Q12</f>
        <v>0</v>
      </c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ht="151.5" customHeight="1" x14ac:dyDescent="0.25">
      <c r="H14" s="2"/>
      <c r="I14" s="2"/>
      <c r="J14" s="46" t="s">
        <v>15</v>
      </c>
      <c r="K14" s="47"/>
      <c r="L14" s="23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1"/>
    </row>
    <row r="15" spans="1:27" ht="19.5" x14ac:dyDescent="0.25">
      <c r="J15" s="39"/>
      <c r="K15" s="39"/>
      <c r="L15" s="21"/>
      <c r="AA15" s="1"/>
    </row>
    <row r="16" spans="1:27" ht="16.5" x14ac:dyDescent="0.25">
      <c r="J16" s="38"/>
      <c r="K16" s="38"/>
      <c r="L16" s="22"/>
    </row>
    <row r="17" spans="10:12" ht="19.5" x14ac:dyDescent="0.25">
      <c r="J17" s="39"/>
      <c r="K17" s="39"/>
      <c r="L17" s="21"/>
    </row>
  </sheetData>
  <sheetProtection formatCells="0" formatColumns="0" formatRows="0" insertRows="0" deleteRows="0"/>
  <mergeCells count="16">
    <mergeCell ref="B1:Q1"/>
    <mergeCell ref="B3:E3"/>
    <mergeCell ref="B11:F11"/>
    <mergeCell ref="B13:F13"/>
    <mergeCell ref="B7:G7"/>
    <mergeCell ref="I13:P13"/>
    <mergeCell ref="B12:E12"/>
    <mergeCell ref="I12:O12"/>
    <mergeCell ref="I4:L4"/>
    <mergeCell ref="I3:Q3"/>
    <mergeCell ref="J16:K16"/>
    <mergeCell ref="J17:K17"/>
    <mergeCell ref="J15:K15"/>
    <mergeCell ref="I7:Q7"/>
    <mergeCell ref="I11:P11"/>
    <mergeCell ref="J14:K14"/>
  </mergeCells>
  <pageMargins left="0.7" right="0.7" top="0.75" bottom="0.75" header="0.3" footer="0.3"/>
  <pageSetup paperSize="9" scale="5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 и форма КП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Цыганчук Ольга Владимировна</cp:lastModifiedBy>
  <cp:lastPrinted>2020-09-09T03:27:51Z</cp:lastPrinted>
  <dcterms:created xsi:type="dcterms:W3CDTF">2018-05-22T01:14:50Z</dcterms:created>
  <dcterms:modified xsi:type="dcterms:W3CDTF">2022-06-09T00:44:32Z</dcterms:modified>
</cp:coreProperties>
</file>